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4. P_AIISKUE_0,4_MO\Сметы, ВОР\Сметы с учетом ст-ти ставки\"/>
    </mc:Choice>
  </mc:AlternateContent>
  <xr:revisionPtr revIDLastSave="0" documentId="13_ncr:1_{FF287C77-6323-48DF-B9AD-1C806CB25E8C}" xr6:coauthVersionLast="47" xr6:coauthVersionMax="47" xr10:uidLastSave="{00000000-0000-0000-0000-000000000000}"/>
  <bookViews>
    <workbookView xWindow="-120" yWindow="-120" windowWidth="29040" windowHeight="15720" xr2:uid="{457A2BB8-7AA8-43AE-85A2-80A07B3A3B51}"/>
  </bookViews>
  <sheets>
    <sheet name="АИИСКУЭ 0,4 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G4" i="1"/>
  <c r="G6" i="1"/>
  <c r="G10" i="1"/>
  <c r="G13" i="1"/>
  <c r="F11" i="1"/>
  <c r="G11" i="1" s="1"/>
  <c r="F7" i="1"/>
  <c r="G7" i="1" s="1"/>
  <c r="G14" i="1"/>
  <c r="E14" i="1"/>
  <c r="E12" i="1"/>
  <c r="G9" i="1"/>
  <c r="E9" i="1"/>
  <c r="G8" i="1"/>
  <c r="E8" i="1"/>
  <c r="G5" i="1"/>
  <c r="E5" i="1"/>
  <c r="E4" i="1"/>
  <c r="G3" i="1"/>
  <c r="D3" i="1"/>
  <c r="E3" i="1" s="1"/>
  <c r="E15" i="1" l="1"/>
  <c r="G15" i="1"/>
</calcChain>
</file>

<file path=xl/sharedStrings.xml><?xml version="1.0" encoding="utf-8"?>
<sst xmlns="http://schemas.openxmlformats.org/spreadsheetml/2006/main" count="24" uniqueCount="23">
  <si>
    <t>По сметным расчетам</t>
  </si>
  <si>
    <t>С учетом тарифной ставки</t>
  </si>
  <si>
    <t>№ п/п</t>
  </si>
  <si>
    <t>Наименование работ</t>
  </si>
  <si>
    <t>Количество</t>
  </si>
  <si>
    <t>ПИР</t>
  </si>
  <si>
    <t xml:space="preserve">Установка маршрутизатора RTR 8A.LGE-2-2-RU (DC2T.2-1)											</t>
  </si>
  <si>
    <t xml:space="preserve">Монтаж трехфазного счетчика прямого включения  AD13A.M1.2-FLRs-R (2-20-1)											</t>
  </si>
  <si>
    <r>
      <t>С</t>
    </r>
    <r>
      <rPr>
        <b/>
        <sz val="10"/>
        <color theme="1"/>
        <rFont val="Calibri"/>
        <family val="2"/>
        <charset val="204"/>
        <scheme val="minor"/>
      </rPr>
      <t>8.2.1. Средства коммерческого учета электрической энергии (мощности) трехфазные прямого включения</t>
    </r>
  </si>
  <si>
    <t>Демонтаж трёхфазного счётчика прямого включения</t>
  </si>
  <si>
    <t>Монтаж трехфаз. сч-ка трансформ. включения AD13А.3-FLRs-Z-r-JW (3-22-1) (полукосвенный)</t>
  </si>
  <si>
    <r>
      <t>С</t>
    </r>
    <r>
      <rPr>
        <b/>
        <sz val="10"/>
        <color theme="1"/>
        <rFont val="Calibri"/>
        <family val="2"/>
        <charset val="204"/>
        <scheme val="minor"/>
      </rPr>
      <t>8.2.2. Средства коммерческого учета электрической энергии (мощности) трехфазные полукосвенного включения</t>
    </r>
  </si>
  <si>
    <t>Настройка системы АСКУЭ</t>
  </si>
  <si>
    <t>Всего</t>
  </si>
  <si>
    <t>Ставка С8.2.1.</t>
  </si>
  <si>
    <t>Ставка С8.2.2.</t>
  </si>
  <si>
    <t>Демонтаж трёхфазного счётчика полукосвенного включения</t>
  </si>
  <si>
    <t>Расходы, не предусмотренные абзацами девятым - двенадцатым пункта 87 Основ ценообразования в области регулируемых цен (тарифов) в электроэнергетике, утв. ПП РФ от 29.12.2011 №1178:
- функциональная настройка специального программного обеспечения АС;
- расходы на арматуру и самонесущий изолированный провод и устройство его крепления.</t>
  </si>
  <si>
    <t>Расходы, не предусмотренные абзацами девятым - двенадцатым пункта 87 Основ ценообразования в области регулируемых цен (тарифов) в электроэнергетике, утв. ПП РФ от 29.12.2011 №1178:
- функциональная настройка специального программного обеспечения АС.</t>
  </si>
  <si>
    <t>Расходы, не предусмотренные абзацами девятым - двенадцатым пункта 87 Основ ценообразования в области регулируемых цен (тарифов) в электроэнергетике, утв. ПП РФ от 29.12.2011 №1178:
- расходы на арматуру и самонесущий изолированный провод и устройство его крепления.</t>
  </si>
  <si>
    <t>Сметная стоимость с учетом НДС 22 %</t>
  </si>
  <si>
    <t>Итого с учетом НДС 22 %</t>
  </si>
  <si>
    <t>Сстоимость с учетом НДС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</si>
</sst>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3" fontId="0" fillId="0" borderId="0" xfId="1" applyFont="1" applyAlignment="1">
      <alignment horizontal="center" vertical="center"/>
    </xf>
    <xf numFmtId="43" fontId="1" fillId="0" borderId="1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3143-8F88-4B81-B472-4CFCE25084C5}">
  <dimension ref="A1:G15"/>
  <sheetViews>
    <sheetView tabSelected="1" workbookViewId="0">
      <selection activeCell="F15" sqref="F15"/>
    </sheetView>
  </sheetViews>
  <sheetFormatPr defaultRowHeight="15" x14ac:dyDescent="0.25"/>
  <cols>
    <col min="1" max="1" width="9.140625" style="1"/>
    <col min="2" max="2" width="54" style="2" customWidth="1"/>
    <col min="3" max="3" width="15.85546875" style="2" customWidth="1"/>
    <col min="4" max="4" width="18" style="12" hidden="1" customWidth="1"/>
    <col min="5" max="5" width="15.5703125" style="12" hidden="1" customWidth="1"/>
    <col min="6" max="6" width="15.28515625" style="1" customWidth="1"/>
    <col min="7" max="7" width="17.28515625" style="1" customWidth="1"/>
    <col min="8" max="16384" width="9.140625" style="1"/>
  </cols>
  <sheetData>
    <row r="1" spans="1:7" x14ac:dyDescent="0.25">
      <c r="D1" s="13" t="s">
        <v>0</v>
      </c>
      <c r="E1" s="13"/>
      <c r="F1" s="13" t="s">
        <v>1</v>
      </c>
      <c r="G1" s="13"/>
    </row>
    <row r="2" spans="1:7" ht="45" x14ac:dyDescent="0.25">
      <c r="A2" s="3" t="s">
        <v>2</v>
      </c>
      <c r="B2" s="4" t="s">
        <v>3</v>
      </c>
      <c r="C2" s="4" t="s">
        <v>4</v>
      </c>
      <c r="D2" s="5" t="s">
        <v>20</v>
      </c>
      <c r="E2" s="5" t="s">
        <v>21</v>
      </c>
      <c r="F2" s="5" t="s">
        <v>22</v>
      </c>
      <c r="G2" s="5" t="s">
        <v>21</v>
      </c>
    </row>
    <row r="3" spans="1:7" x14ac:dyDescent="0.25">
      <c r="A3" s="3">
        <v>0</v>
      </c>
      <c r="B3" s="6" t="s">
        <v>5</v>
      </c>
      <c r="C3" s="4">
        <v>1</v>
      </c>
      <c r="D3" s="7">
        <f>3.1716*1000000*1.2</f>
        <v>3805920</v>
      </c>
      <c r="E3" s="8">
        <f>C3*D3</f>
        <v>3805920</v>
      </c>
      <c r="F3" s="7">
        <f>3.9712*1000000*1.2</f>
        <v>4765440</v>
      </c>
      <c r="G3" s="8">
        <f>C3*F3</f>
        <v>4765440</v>
      </c>
    </row>
    <row r="4" spans="1:7" x14ac:dyDescent="0.25">
      <c r="A4" s="3">
        <v>1</v>
      </c>
      <c r="B4" s="6" t="s">
        <v>6</v>
      </c>
      <c r="C4" s="4">
        <v>39</v>
      </c>
      <c r="D4" s="8">
        <v>327084.73</v>
      </c>
      <c r="E4" s="8">
        <f>C4*D4</f>
        <v>12756304.469999999</v>
      </c>
      <c r="F4" s="8">
        <v>458452.04</v>
      </c>
      <c r="G4" s="8">
        <f>C4*F4</f>
        <v>17879629.559999999</v>
      </c>
    </row>
    <row r="5" spans="1:7" ht="30" x14ac:dyDescent="0.25">
      <c r="A5" s="3">
        <v>2</v>
      </c>
      <c r="B5" s="6" t="s">
        <v>7</v>
      </c>
      <c r="C5" s="4">
        <v>241</v>
      </c>
      <c r="D5" s="9">
        <v>105044.84</v>
      </c>
      <c r="E5" s="8">
        <f t="shared" ref="E5:E14" si="0">C5*D5</f>
        <v>25315806.439999998</v>
      </c>
      <c r="F5" s="8">
        <v>0</v>
      </c>
      <c r="G5" s="8">
        <f t="shared" ref="G5:G14" si="1">C5*F5</f>
        <v>0</v>
      </c>
    </row>
    <row r="6" spans="1:7" ht="90" x14ac:dyDescent="0.25">
      <c r="A6" s="3"/>
      <c r="B6" s="6" t="s">
        <v>18</v>
      </c>
      <c r="C6" s="4">
        <v>241</v>
      </c>
      <c r="D6" s="9"/>
      <c r="E6" s="8"/>
      <c r="F6" s="8">
        <v>7471.82</v>
      </c>
      <c r="G6" s="8">
        <f t="shared" ref="G6" si="2">C6*F6</f>
        <v>1800708.6199999999</v>
      </c>
    </row>
    <row r="7" spans="1:7" ht="30" x14ac:dyDescent="0.25">
      <c r="A7" s="4" t="s">
        <v>14</v>
      </c>
      <c r="B7" s="10" t="s">
        <v>8</v>
      </c>
      <c r="C7" s="4">
        <v>241</v>
      </c>
      <c r="D7" s="9"/>
      <c r="E7" s="8"/>
      <c r="F7" s="8">
        <f>40869.94*1.2</f>
        <v>49043.928</v>
      </c>
      <c r="G7" s="8">
        <f t="shared" si="1"/>
        <v>11819586.648</v>
      </c>
    </row>
    <row r="8" spans="1:7" x14ac:dyDescent="0.25">
      <c r="A8" s="3">
        <v>3</v>
      </c>
      <c r="B8" s="6" t="s">
        <v>9</v>
      </c>
      <c r="C8" s="4">
        <v>241</v>
      </c>
      <c r="D8" s="9">
        <v>12468.9</v>
      </c>
      <c r="E8" s="8">
        <f t="shared" si="0"/>
        <v>3005004.9</v>
      </c>
      <c r="F8" s="8">
        <v>0</v>
      </c>
      <c r="G8" s="8">
        <f t="shared" si="1"/>
        <v>0</v>
      </c>
    </row>
    <row r="9" spans="1:7" ht="30" x14ac:dyDescent="0.25">
      <c r="A9" s="3">
        <v>4</v>
      </c>
      <c r="B9" s="6" t="s">
        <v>10</v>
      </c>
      <c r="C9" s="4">
        <v>55</v>
      </c>
      <c r="D9" s="9">
        <v>196797.22</v>
      </c>
      <c r="E9" s="8">
        <f t="shared" si="0"/>
        <v>10823847.1</v>
      </c>
      <c r="F9" s="8">
        <v>0</v>
      </c>
      <c r="G9" s="8">
        <f t="shared" si="1"/>
        <v>0</v>
      </c>
    </row>
    <row r="10" spans="1:7" ht="120" x14ac:dyDescent="0.25">
      <c r="A10" s="3"/>
      <c r="B10" s="6" t="s">
        <v>17</v>
      </c>
      <c r="C10" s="4">
        <v>55</v>
      </c>
      <c r="D10" s="9"/>
      <c r="E10" s="8"/>
      <c r="F10" s="8">
        <v>45666.02</v>
      </c>
      <c r="G10" s="8">
        <f t="shared" ref="G10" si="3">C10*F10</f>
        <v>2511631.0999999996</v>
      </c>
    </row>
    <row r="11" spans="1:7" ht="30" x14ac:dyDescent="0.25">
      <c r="A11" s="4" t="s">
        <v>15</v>
      </c>
      <c r="B11" s="10" t="s">
        <v>11</v>
      </c>
      <c r="C11" s="4">
        <v>55</v>
      </c>
      <c r="D11" s="9"/>
      <c r="E11" s="8"/>
      <c r="F11" s="9">
        <f>48134.51*1.2</f>
        <v>57761.412000000004</v>
      </c>
      <c r="G11" s="8">
        <f t="shared" si="1"/>
        <v>3176877.66</v>
      </c>
    </row>
    <row r="12" spans="1:7" ht="30" x14ac:dyDescent="0.25">
      <c r="A12" s="3">
        <v>5</v>
      </c>
      <c r="B12" s="6" t="s">
        <v>16</v>
      </c>
      <c r="C12" s="4">
        <v>55</v>
      </c>
      <c r="D12" s="8">
        <v>13770.9</v>
      </c>
      <c r="E12" s="8">
        <f t="shared" si="0"/>
        <v>757399.5</v>
      </c>
      <c r="F12" s="8">
        <v>0</v>
      </c>
      <c r="G12" s="8">
        <v>0</v>
      </c>
    </row>
    <row r="13" spans="1:7" ht="90" x14ac:dyDescent="0.25">
      <c r="A13" s="3"/>
      <c r="B13" s="6" t="s">
        <v>19</v>
      </c>
      <c r="C13" s="4">
        <v>55</v>
      </c>
      <c r="D13" s="8"/>
      <c r="E13" s="8"/>
      <c r="F13" s="8">
        <v>4114.18</v>
      </c>
      <c r="G13" s="8">
        <f t="shared" ref="G13" si="4">C13*F13</f>
        <v>226279.90000000002</v>
      </c>
    </row>
    <row r="14" spans="1:7" x14ac:dyDescent="0.25">
      <c r="A14" s="3">
        <v>6</v>
      </c>
      <c r="B14" s="6" t="s">
        <v>12</v>
      </c>
      <c r="C14" s="4">
        <v>1</v>
      </c>
      <c r="D14" s="8">
        <v>60230.720000000001</v>
      </c>
      <c r="E14" s="8">
        <f t="shared" si="0"/>
        <v>60230.720000000001</v>
      </c>
      <c r="F14" s="8">
        <v>66441.210000000006</v>
      </c>
      <c r="G14" s="8">
        <f t="shared" si="1"/>
        <v>66441.210000000006</v>
      </c>
    </row>
    <row r="15" spans="1:7" x14ac:dyDescent="0.25">
      <c r="A15" s="3"/>
      <c r="B15" s="11" t="s">
        <v>13</v>
      </c>
      <c r="C15" s="4"/>
      <c r="D15" s="8"/>
      <c r="E15" s="8">
        <f>SUM(E3:E14)</f>
        <v>56524513.129999995</v>
      </c>
      <c r="F15" s="8"/>
      <c r="G15" s="8">
        <f>SUM(G3:G14)</f>
        <v>42246594.697999999</v>
      </c>
    </row>
  </sheetData>
  <mergeCells count="2">
    <mergeCell ref="D1:E1"/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АИИСКУЭ 0,4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dcterms:created xsi:type="dcterms:W3CDTF">2025-11-14T12:03:58Z</dcterms:created>
  <dcterms:modified xsi:type="dcterms:W3CDTF">2026-04-13T13:23:20Z</dcterms:modified>
</cp:coreProperties>
</file>